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<sst xmlns="http://schemas.openxmlformats.org/spreadsheetml/2006/main" count="329" uniqueCount="65">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</sst>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3" zoomScale="70" zoomScaleNormal="70" workbookViewId="0">
      <selection activeCell="R15" sqref="R15:R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5800/1000</f>
        <v>5.8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2.9999999999999996</v>
      </c>
      <c r="O4" s="35">
        <f>O2/2</f>
        <v>2.9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31.529999999999994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31.529999999999994</v>
      </c>
      <c r="I8" s="11">
        <f>D8*H8</f>
        <v>31.529999999999994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15.384499999999999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15.384499999999999</v>
      </c>
      <c r="H10" s="11">
        <f>G10*D10</f>
        <v>15.384499999999999</v>
      </c>
      <c r="I10" s="11">
        <f>H10*C10</f>
        <v>15.384499999999999</v>
      </c>
      <c r="J10" s="76"/>
      <c r="K10" s="10" t="s">
        <v>20</v>
      </c>
      <c r="M10" s="37"/>
      <c r="N10" s="35">
        <f>O4+(Q4/2)</f>
        <v>2.9249999999999998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15.463000000000001</v>
      </c>
      <c r="K14" s="2" t="s">
        <v>19</v>
      </c>
      <c r="M14" s="67"/>
      <c r="N14" s="35" t="s">
        <v>58</v>
      </c>
      <c r="O14" s="71">
        <f>M13+O4</f>
        <v>3.1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15.463000000000001</v>
      </c>
      <c r="H15" s="11">
        <f>G15*D15*C15</f>
        <v>15.463000000000001</v>
      </c>
      <c r="I15" s="11">
        <f>H15</f>
        <v>15.463000000000001</v>
      </c>
      <c r="J15" s="77"/>
      <c r="K15" s="10" t="s">
        <v>20</v>
      </c>
      <c r="M15" s="66"/>
      <c r="N15" s="72">
        <f>O4+Q4</f>
        <v>2.9499999999999997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7.7545238095238096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15.1845</v>
      </c>
      <c r="H17" s="11"/>
      <c r="I17" s="11">
        <f>((G17-1)/M17)+1</f>
        <v>7.7545238095238096</v>
      </c>
      <c r="J17" s="77"/>
      <c r="K17" s="10" t="s">
        <v>25</v>
      </c>
      <c r="M17" s="35">
        <v>2.1</v>
      </c>
      <c r="N17" s="35">
        <f>O4+0.1</f>
        <v>3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O9" sqref="O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2.9999999999999996</v>
      </c>
      <c r="O3" s="34">
        <f>'S1'!O4</f>
        <v>2.9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31.529999999999994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31.529999999999994</v>
      </c>
      <c r="I7" s="11">
        <f>D7*H7</f>
        <v>31.529999999999994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15.384499999999999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15.384499999999999</v>
      </c>
      <c r="H9" s="11">
        <f>G9*D9</f>
        <v>15.384499999999999</v>
      </c>
      <c r="I9" s="11">
        <f>H9*C9</f>
        <v>15.384499999999999</v>
      </c>
      <c r="J9" s="76"/>
      <c r="K9" s="2" t="s">
        <v>19</v>
      </c>
      <c r="M9" s="37"/>
      <c r="N9" s="35">
        <f>O3+(Q3/2)</f>
        <v>2.9249999999999998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15.463000000000001</v>
      </c>
      <c r="K13" s="10" t="s">
        <v>20</v>
      </c>
      <c r="M13" s="67"/>
      <c r="N13" s="67" t="s">
        <v>58</v>
      </c>
      <c r="O13" s="35">
        <f>'S1'!O14</f>
        <v>3.1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15.463000000000001</v>
      </c>
      <c r="H14" s="11">
        <f>G14*D14</f>
        <v>15.463000000000001</v>
      </c>
      <c r="I14" s="11">
        <f>H14*C14</f>
        <v>15.463000000000001</v>
      </c>
      <c r="J14" s="77"/>
      <c r="K14" s="2" t="s">
        <v>19</v>
      </c>
      <c r="M14" s="66"/>
      <c r="N14" s="70">
        <f>O3+Q3</f>
        <v>2.9499999999999997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9.3438235294117646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15.1845</v>
      </c>
      <c r="H16" s="11"/>
      <c r="I16" s="11">
        <f>((G16-1)/M16)+1</f>
        <v>9.3438235294117646</v>
      </c>
      <c r="J16" s="77"/>
      <c r="K16" s="10" t="s">
        <v>25</v>
      </c>
      <c r="M16" s="35">
        <v>1.7</v>
      </c>
      <c r="N16" s="35">
        <f>O3+0.1</f>
        <v>3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R10" sqref="R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3.0399999999999996</v>
      </c>
      <c r="O3" s="34">
        <f>'S1'!O4</f>
        <v>2.9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32.141311999999992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32.141311999999992</v>
      </c>
      <c r="I7" s="11">
        <f>D7*H7</f>
        <v>32.141311999999992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16.389299999999999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16.389299999999999</v>
      </c>
      <c r="H9" s="11">
        <f>G9*D9</f>
        <v>16.389299999999999</v>
      </c>
      <c r="I9" s="11">
        <f>H9*C9</f>
        <v>16.389299999999999</v>
      </c>
      <c r="J9" s="76"/>
      <c r="K9" s="2" t="s">
        <v>19</v>
      </c>
      <c r="M9" s="37"/>
      <c r="N9" s="35">
        <f>O3+(Q3/2)+R3</f>
        <v>3.2449999999999997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6.0491000000000001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6.5799999999999992</v>
      </c>
      <c r="F12" s="11"/>
      <c r="G12" s="11"/>
      <c r="H12" s="11">
        <f>E12*M12</f>
        <v>1.3159999999999998</v>
      </c>
      <c r="I12" s="11">
        <f>H12*D12*C12</f>
        <v>1.3159999999999998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15.777000000000001</v>
      </c>
      <c r="I14" s="11">
        <f>H14*M14*C14</f>
        <v>4.7331000000000003</v>
      </c>
      <c r="J14" s="77"/>
      <c r="K14" s="10" t="s">
        <v>18</v>
      </c>
      <c r="M14" s="37">
        <f>300/1000</f>
        <v>0.3</v>
      </c>
      <c r="N14" s="37">
        <f>O3+(R3/2)</f>
        <v>3.05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15.5886</v>
      </c>
      <c r="K16" s="2" t="s">
        <v>19</v>
      </c>
      <c r="M16" s="37"/>
      <c r="N16" s="37" t="s">
        <v>58</v>
      </c>
      <c r="O16" s="35">
        <f>'S1'!O14</f>
        <v>3.1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15.5886</v>
      </c>
      <c r="H17" s="11">
        <f>G17*D17</f>
        <v>15.5886</v>
      </c>
      <c r="I17" s="11">
        <f>H17*C17</f>
        <v>15.5886</v>
      </c>
      <c r="J17" s="77"/>
      <c r="K17" s="10" t="s">
        <v>20</v>
      </c>
      <c r="M17" s="69"/>
      <c r="N17" s="69">
        <f>O3+Q3</f>
        <v>2.9899999999999998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11.126199999999999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16.189299999999999</v>
      </c>
      <c r="H19" s="11"/>
      <c r="I19" s="11">
        <f>((G19-1)/M19)+1</f>
        <v>11.126199999999999</v>
      </c>
      <c r="J19" s="77"/>
      <c r="K19" s="10" t="s">
        <v>25</v>
      </c>
      <c r="M19" s="70">
        <v>1.5</v>
      </c>
      <c r="N19" s="70">
        <f>O3+0.1</f>
        <v>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0.23742717500000002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14.905999999999999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14.905999999999999</v>
      </c>
      <c r="H23" s="12"/>
      <c r="I23" s="11">
        <f>G23*D23</f>
        <v>14.905999999999999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U10" sqref="U10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3.07</v>
      </c>
      <c r="O3" s="34">
        <f>'S1'!O4</f>
        <v>2.9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32.603092999999994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32.603092999999994</v>
      </c>
      <c r="I7" s="11">
        <f>D7*H7</f>
        <v>32.603092999999994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16.436399999999999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16.436399999999999</v>
      </c>
      <c r="H9" s="11">
        <f>G9*D9</f>
        <v>16.436399999999999</v>
      </c>
      <c r="I9" s="11">
        <f>H9*C9</f>
        <v>16.436399999999999</v>
      </c>
      <c r="J9" s="76"/>
      <c r="K9" s="10" t="s">
        <v>20</v>
      </c>
      <c r="M9" s="37"/>
      <c r="N9" s="35">
        <f>O3+(Q3/2)+R3</f>
        <v>3.26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6.0611000000000006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6.64</v>
      </c>
      <c r="F12" s="11"/>
      <c r="G12" s="11"/>
      <c r="H12" s="11">
        <f>M12*E12</f>
        <v>1.3280000000000001</v>
      </c>
      <c r="I12" s="11">
        <f>H12*D12*C12</f>
        <v>1.3280000000000001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15.777000000000001</v>
      </c>
      <c r="H14" s="32">
        <f>G14*D14</f>
        <v>15.777000000000001</v>
      </c>
      <c r="I14" s="11">
        <f>H14*C14*M14</f>
        <v>4.7331000000000003</v>
      </c>
      <c r="J14" s="77"/>
      <c r="K14" s="10" t="s">
        <v>18</v>
      </c>
      <c r="M14" s="67">
        <f>300/1000</f>
        <v>0.3</v>
      </c>
      <c r="N14" s="67">
        <f>O3+(R3/2)</f>
        <v>3.05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15.6828</v>
      </c>
      <c r="K16" s="2" t="s">
        <v>19</v>
      </c>
      <c r="M16" s="67"/>
      <c r="N16" s="67" t="s">
        <v>58</v>
      </c>
      <c r="O16" s="35">
        <f>'S1'!O14</f>
        <v>3.1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15.6828</v>
      </c>
      <c r="H17" s="11">
        <f>G17*D17</f>
        <v>15.6828</v>
      </c>
      <c r="I17" s="11">
        <f>H17*C17</f>
        <v>15.6828</v>
      </c>
      <c r="J17" s="77"/>
      <c r="K17" s="10" t="s">
        <v>20</v>
      </c>
      <c r="M17" s="66"/>
      <c r="N17" s="70">
        <f>O3+Q3</f>
        <v>3.02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12.720307692307692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16.2364</v>
      </c>
      <c r="H19" s="11"/>
      <c r="I19" s="11">
        <f>((G19-1)/M19)+1</f>
        <v>12.720307692307692</v>
      </c>
      <c r="J19" s="79"/>
      <c r="K19" s="10" t="s">
        <v>25</v>
      </c>
      <c r="M19" s="70">
        <v>1.3</v>
      </c>
      <c r="N19" s="70">
        <f>O3+0.1</f>
        <v>3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0.23789817500000005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14.905999999999999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14.905999999999999</v>
      </c>
      <c r="H23" s="12">
        <f>G23*D23</f>
        <v>14.905999999999999</v>
      </c>
      <c r="I23" s="11">
        <f>H23*C23</f>
        <v>14.905999999999999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O10" sqref="O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3.0999999999999996</v>
      </c>
      <c r="O3" s="34">
        <f>'S1'!O4</f>
        <v>2.9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33.067699999999995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33.067699999999995</v>
      </c>
      <c r="I7" s="11">
        <f>D7*H7</f>
        <v>33.067699999999995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16.483499999999999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16.483499999999999</v>
      </c>
      <c r="H9" s="11">
        <f>G9*D9</f>
        <v>16.483499999999999</v>
      </c>
      <c r="I9" s="11">
        <f>H9*C9</f>
        <v>16.483499999999999</v>
      </c>
      <c r="J9" s="76"/>
      <c r="K9" s="2" t="s">
        <v>19</v>
      </c>
      <c r="M9" s="37"/>
      <c r="N9" s="35">
        <f>O3+(Q3/2)+R3</f>
        <v>3.2749999999999999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6.0731000000000002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6.7</v>
      </c>
      <c r="F12" s="11"/>
      <c r="G12" s="11"/>
      <c r="H12" s="11">
        <f>M12*E12</f>
        <v>1.34</v>
      </c>
      <c r="I12" s="11">
        <f>H12*D12*C12</f>
        <v>1.34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15.777000000000001</v>
      </c>
      <c r="H14" s="32">
        <f>G14*D14</f>
        <v>15.777000000000001</v>
      </c>
      <c r="I14" s="11">
        <f>H14*C14*M14</f>
        <v>4.7331000000000003</v>
      </c>
      <c r="J14" s="77"/>
      <c r="K14" s="10" t="s">
        <v>18</v>
      </c>
      <c r="M14" s="67">
        <f>300/1000</f>
        <v>0.3</v>
      </c>
      <c r="N14" s="67">
        <f>O3+(R3/2)</f>
        <v>3.05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15.777000000000001</v>
      </c>
      <c r="K16" s="2" t="s">
        <v>19</v>
      </c>
      <c r="M16" s="37"/>
      <c r="N16" s="37" t="s">
        <v>58</v>
      </c>
      <c r="O16" s="35">
        <f>'S1'!O14</f>
        <v>3.1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15.777000000000001</v>
      </c>
      <c r="H17" s="11">
        <f>G17*D17</f>
        <v>15.777000000000001</v>
      </c>
      <c r="I17" s="11">
        <f>H17*C17</f>
        <v>15.777000000000001</v>
      </c>
      <c r="J17" s="79"/>
      <c r="K17" s="10" t="s">
        <v>20</v>
      </c>
      <c r="M17" s="69"/>
      <c r="N17" s="70">
        <f>Q3+O3</f>
        <v>3.05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16.2835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16.2835</v>
      </c>
      <c r="H19" s="11"/>
      <c r="I19" s="11">
        <f>((G19-1)/M19)+1</f>
        <v>16.2835</v>
      </c>
      <c r="J19" s="77"/>
      <c r="K19" s="10" t="s">
        <v>25</v>
      </c>
      <c r="M19" s="69">
        <v>1</v>
      </c>
      <c r="N19" s="70">
        <f>O3+0.1</f>
        <v>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0.23836917500000002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14.905999999999999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14.905999999999999</v>
      </c>
      <c r="H23" s="12">
        <f>G23*D23</f>
        <v>14.905999999999999</v>
      </c>
      <c r="I23" s="11">
        <f>H23*C23</f>
        <v>14.905999999999999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T14" sqref="T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3.1999999999999997</v>
      </c>
      <c r="O4" s="34">
        <f>'S1'!O4</f>
        <v>2.9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34.636799999999994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34.636799999999994</v>
      </c>
      <c r="I8" s="11">
        <f>D8*H8</f>
        <v>34.636799999999994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16.954499999999999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16.954499999999999</v>
      </c>
      <c r="H10" s="11">
        <f>G10*D10</f>
        <v>16.954499999999999</v>
      </c>
      <c r="I10" s="11">
        <f>H10*C10</f>
        <v>16.954499999999999</v>
      </c>
      <c r="J10" s="76"/>
      <c r="K10" s="10" t="s">
        <v>20</v>
      </c>
      <c r="M10" s="37"/>
      <c r="N10" s="35">
        <f>O4+(Q4/2)+R4</f>
        <v>3.4249999999999998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7.7936000000000005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7.1000000000000005</v>
      </c>
      <c r="F13" s="11"/>
      <c r="G13" s="11"/>
      <c r="H13" s="11">
        <f>E13*M13</f>
        <v>1.4200000000000002</v>
      </c>
      <c r="I13" s="11">
        <f>H13*D13*C13</f>
        <v>1.4200000000000002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15.934000000000001</v>
      </c>
      <c r="H15" s="31">
        <f>G15*D15</f>
        <v>15.934000000000001</v>
      </c>
      <c r="I15" s="11">
        <f>H15*C15*M15</f>
        <v>6.3736000000000006</v>
      </c>
      <c r="J15" s="77"/>
      <c r="K15" s="10" t="s">
        <v>18</v>
      </c>
      <c r="M15" s="67">
        <v>0.4</v>
      </c>
      <c r="N15" s="67">
        <f>O4+(R4/2)</f>
        <v>3.1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16.091000000000001</v>
      </c>
      <c r="K17" s="2" t="s">
        <v>19</v>
      </c>
      <c r="M17" s="37"/>
      <c r="N17" s="37" t="s">
        <v>58</v>
      </c>
      <c r="O17" s="35">
        <f>'S1'!O14</f>
        <v>3.1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16.091000000000001</v>
      </c>
      <c r="H18" s="11">
        <f>G18*D18</f>
        <v>16.091000000000001</v>
      </c>
      <c r="I18" s="11">
        <f>H18*C18</f>
        <v>16.091000000000001</v>
      </c>
      <c r="J18" s="77"/>
      <c r="K18" s="10" t="s">
        <v>20</v>
      </c>
      <c r="N18" s="70">
        <f>O4+Q4</f>
        <v>3.15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16.7545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16.7545</v>
      </c>
      <c r="H20" s="11"/>
      <c r="I20" s="11">
        <f>((G20-1)/M20)+1</f>
        <v>16.7545</v>
      </c>
      <c r="J20" s="79"/>
      <c r="K20" s="10" t="s">
        <v>25</v>
      </c>
      <c r="M20" s="66">
        <v>1</v>
      </c>
      <c r="N20" s="70">
        <f>O4+0.1</f>
        <v>3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0.30589879999999997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14.905999999999999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14.905999999999999</v>
      </c>
      <c r="H24" s="12">
        <f>G24*D24</f>
        <v>14.905999999999999</v>
      </c>
      <c r="I24" s="11">
        <f>H24*C24</f>
        <v>14.905999999999999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2021-08-09T03:06:23Z</dcterms:modified>
</cp:coreProperties>
</file>